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</calcChain>
</file>

<file path=xl/sharedStrings.xml><?xml version="1.0" encoding="utf-8"?>
<sst xmlns="http://schemas.openxmlformats.org/spreadsheetml/2006/main" count="207" uniqueCount="205">
  <si>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</si>
  <si>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</si>
  <si>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</si>
  <si>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</si>
  <si>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</si>
  <si>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</si>
  <si>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</si>
  <si>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</si>
  <si>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</si>
  <si>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</si>
  <si>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</si>
  <si>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</si>
  <si>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</si>
  <si>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</si>
  <si>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</si>
  <si>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</si>
  <si>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</si>
  <si>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</si>
  <si>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</si>
  <si>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</si>
  <si>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</si>
  <si>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</si>
  <si>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</si>
  <si>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</si>
  <si>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</si>
  <si>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</si>
  <si>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</si>
  <si>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</si>
  <si>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</si>
  <si>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</si>
  <si>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</si>
  <si>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</si>
  <si>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</si>
  <si>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</si>
  <si>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</si>
  <si>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</si>
  <si>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</si>
  <si>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</si>
  <si>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</si>
  <si>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</si>
  <si>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</si>
  <si>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</si>
  <si>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</si>
  <si>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</si>
  <si>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</si>
  <si>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</si>
  <si>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</si>
  <si>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</si>
  <si>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</si>
  <si>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</si>
  <si>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</si>
  <si>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</si>
  <si>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</si>
  <si>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</si>
  <si>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</si>
  <si>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</si>
  <si>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</si>
  <si>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</si>
  <si>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</si>
  <si>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</si>
  <si>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</si>
  <si>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</si>
  <si>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</si>
  <si>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</si>
  <si>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</si>
  <si>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</si>
  <si>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</si>
  <si>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</si>
  <si>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</si>
  <si>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</si>
  <si>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</si>
  <si>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</si>
  <si>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</si>
  <si>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</si>
  <si>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</si>
  <si>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</si>
  <si>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</si>
  <si>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</si>
  <si>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</si>
  <si>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</si>
  <si>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</si>
  <si>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</si>
  <si>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</si>
  <si>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</si>
  <si>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</si>
  <si>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</si>
  <si>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</si>
  <si>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</si>
  <si>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</si>
  <si>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</si>
  <si>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</si>
  <si>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</si>
  <si>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</si>
  <si>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</si>
  <si>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</si>
  <si>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</si>
  <si>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</si>
  <si>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</si>
  <si>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</si>
  <si>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</si>
  <si>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</si>
  <si>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</si>
  <si>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</si>
  <si>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</si>
  <si>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</si>
  <si>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</si>
  <si>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</si>
  <si>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</si>
  <si>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</si>
  <si>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</si>
  <si>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</si>
  <si>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</si>
  <si>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</si>
  <si>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</si>
  <si>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</si>
  <si>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</si>
  <si>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</si>
  <si>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</si>
  <si>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</si>
  <si>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</si>
  <si>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</si>
  <si>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</si>
  <si>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</si>
  <si>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</si>
  <si>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</si>
  <si>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</si>
  <si>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</si>
  <si>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</si>
  <si>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</si>
  <si>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</si>
  <si>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</si>
  <si>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</si>
  <si>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</si>
  <si>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</si>
  <si>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</si>
  <si>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</si>
  <si>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</si>
  <si>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</si>
  <si>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</si>
  <si>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</si>
  <si>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</si>
  <si>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</si>
  <si>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</si>
  <si>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</si>
  <si>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</si>
  <si>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</si>
  <si>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</si>
  <si>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</si>
  <si>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</si>
  <si>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</si>
  <si>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</si>
  <si>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</si>
  <si>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</si>
  <si>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</si>
  <si>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</si>
  <si>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</si>
  <si>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</si>
  <si>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</si>
  <si>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</si>
  <si>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</si>
  <si>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</si>
  <si>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</si>
  <si>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</si>
  <si>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</si>
  <si>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</si>
  <si>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</si>
  <si>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</si>
  <si>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</si>
  <si>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</si>
  <si>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</si>
  <si>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</si>
  <si>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</si>
  <si>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</si>
  <si>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</si>
  <si>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</si>
  <si>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</si>
  <si>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</si>
  <si>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</si>
  <si>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</si>
  <si>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</si>
  <si>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</si>
  <si>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</si>
  <si>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</si>
  <si>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</si>
  <si>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</si>
  <si>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</si>
  <si>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</si>
  <si>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</si>
  <si>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</si>
  <si>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</si>
  <si>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</si>
  <si>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</si>
  <si>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</si>
  <si>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</si>
  <si>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</si>
  <si>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</si>
  <si>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</si>
  <si>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</si>
  <si>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</si>
  <si>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</si>
  <si>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</si>
  <si>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</si>
  <si>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الوطنية لصناعة الكلورين</t>
  </si>
  <si>
    <t>NATIONAL CHLORINE INDUSTRIES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</si>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</sst>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99" zoomScaleNormal="100" workbookViewId="0">
      <selection activeCell="E114" sqref="E114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141054</v>
      </c>
      <c r="H2" s="39"/>
      <c r="I2" s="40" t="s">
        <v>202</v>
      </c>
    </row>
    <row r="4" spans="4:18" ht="24.95" customHeight="1" x14ac:dyDescent="0.2">
      <c r="D4" s="30" t="s">
        <v>123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5" customHeight="1" x14ac:dyDescent="0.2">
      <c r="D6" s="13" t="s">
        <v>196</v>
      </c>
      <c r="E6" s="47">
        <v>0.8</v>
      </c>
      <c r="F6" s="47">
        <v>0.7</v>
      </c>
      <c r="G6" s="47">
        <v>0.61</v>
      </c>
      <c r="H6" s="47">
        <v>0.64</v>
      </c>
      <c r="I6" s="4" t="s">
        <v>197</v>
      </c>
    </row>
    <row r="7" spans="4:18" ht="20.100000000000001" customHeight="1" x14ac:dyDescent="0.2">
      <c r="D7" s="13" t="s">
        <v>87</v>
      </c>
      <c r="E7" s="16">
        <v>185836.29</v>
      </c>
      <c r="F7" s="16">
        <v>126352.12</v>
      </c>
      <c r="G7" s="16">
        <v>415802.3</v>
      </c>
      <c r="H7" s="16">
        <v>1493656.24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227050</v>
      </c>
      <c r="F8" s="16">
        <v>196585</v>
      </c>
      <c r="G8" s="16">
        <v>743064</v>
      </c>
      <c r="H8" s="16">
        <v>2296088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253</v>
      </c>
      <c r="F9" s="16">
        <v>228</v>
      </c>
      <c r="G9" s="16">
        <v>485</v>
      </c>
      <c r="H9" s="16">
        <v>561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198</v>
      </c>
      <c r="E10" s="16">
        <v>20000000</v>
      </c>
      <c r="F10" s="16">
        <v>20000000</v>
      </c>
      <c r="G10" s="16">
        <v>9000000</v>
      </c>
      <c r="H10" s="16">
        <v>9000000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16000000</v>
      </c>
      <c r="F11" s="16">
        <v>14000000</v>
      </c>
      <c r="G11" s="16">
        <v>5490000</v>
      </c>
      <c r="H11" s="16">
        <v>5760000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200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201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3800771</v>
      </c>
      <c r="F16" s="41">
        <v>1963321</v>
      </c>
      <c r="G16" s="41">
        <v>55251</v>
      </c>
      <c r="H16" s="41">
        <v>194990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1250002</v>
      </c>
      <c r="F17" s="16">
        <v>1039753</v>
      </c>
      <c r="G17" s="16">
        <v>1377679</v>
      </c>
      <c r="H17" s="16">
        <v>1610164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122</v>
      </c>
      <c r="E18" s="16">
        <v>0</v>
      </c>
      <c r="F18" s="16">
        <v>0</v>
      </c>
      <c r="G18" s="16">
        <v>0</v>
      </c>
      <c r="H18" s="16">
        <v>0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">
      <c r="D19" s="13" t="s">
        <v>120</v>
      </c>
      <c r="E19" s="16">
        <v>0</v>
      </c>
      <c r="F19" s="16">
        <v>119899</v>
      </c>
      <c r="G19" s="16">
        <v>219962</v>
      </c>
      <c r="H19" s="16">
        <v>98152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112</v>
      </c>
      <c r="E21" s="16">
        <v>973111</v>
      </c>
      <c r="F21" s="16">
        <v>1047165</v>
      </c>
      <c r="G21" s="16">
        <v>637677</v>
      </c>
      <c r="H21" s="16">
        <v>839658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">
      <c r="D22" s="20" t="s">
        <v>121</v>
      </c>
      <c r="E22" s="16">
        <v>1672836</v>
      </c>
      <c r="F22" s="16">
        <v>1549514</v>
      </c>
      <c r="G22" s="16">
        <v>1583030</v>
      </c>
      <c r="H22" s="16">
        <v>1016699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8586287</v>
      </c>
      <c r="F23" s="16">
        <v>6249012</v>
      </c>
      <c r="G23" s="16">
        <v>4509284</v>
      </c>
      <c r="H23" s="16">
        <v>4220014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13295221</v>
      </c>
      <c r="F25" s="16">
        <v>14214228</v>
      </c>
      <c r="G25" s="16">
        <v>15244624</v>
      </c>
      <c r="H25" s="16">
        <v>5150267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117</v>
      </c>
      <c r="E26" s="16">
        <v>81473</v>
      </c>
      <c r="F26" s="16">
        <v>81473</v>
      </c>
      <c r="G26" s="16">
        <v>81473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474792</v>
      </c>
      <c r="F27" s="16">
        <v>8750</v>
      </c>
      <c r="G27" s="16">
        <v>0</v>
      </c>
      <c r="H27" s="16">
        <v>11421208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13851486</v>
      </c>
      <c r="F28" s="16">
        <v>14304451</v>
      </c>
      <c r="G28" s="16">
        <v>15326097</v>
      </c>
      <c r="H28" s="16">
        <v>16571475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22437773</v>
      </c>
      <c r="F30" s="42">
        <v>20553463</v>
      </c>
      <c r="G30" s="42">
        <v>19835381</v>
      </c>
      <c r="H30" s="42">
        <v>20791489</v>
      </c>
      <c r="I30" s="22" t="s">
        <v>98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986093</v>
      </c>
      <c r="F35" s="41">
        <v>1056181</v>
      </c>
      <c r="G35" s="41">
        <v>1043395</v>
      </c>
      <c r="H35" s="41">
        <v>1428635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6882195</v>
      </c>
      <c r="H37" s="16">
        <v>5632977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1247144</v>
      </c>
      <c r="F39" s="16">
        <v>1301027</v>
      </c>
      <c r="G39" s="16">
        <v>8304759</v>
      </c>
      <c r="H39" s="16">
        <v>7462006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3185112</v>
      </c>
      <c r="H40" s="16">
        <v>4250895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280</v>
      </c>
      <c r="G42" s="16">
        <v>706930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1247144</v>
      </c>
      <c r="F43" s="42">
        <v>1301307</v>
      </c>
      <c r="G43" s="42">
        <v>12196801</v>
      </c>
      <c r="H43" s="42">
        <v>11712901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20000000</v>
      </c>
      <c r="F46" s="44">
        <v>20000000</v>
      </c>
      <c r="G46" s="44">
        <v>9000000</v>
      </c>
      <c r="H46" s="44">
        <v>9000000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20000000</v>
      </c>
      <c r="F47" s="43">
        <v>20000000</v>
      </c>
      <c r="G47" s="43">
        <v>9000000</v>
      </c>
      <c r="H47" s="43">
        <v>9000000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20000000</v>
      </c>
      <c r="F48" s="43">
        <v>20000000</v>
      </c>
      <c r="G48" s="43">
        <v>9000000</v>
      </c>
      <c r="H48" s="43">
        <v>9000000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1458894</v>
      </c>
      <c r="F49" s="43">
        <v>1264287</v>
      </c>
      <c r="G49" s="43">
        <v>1202929</v>
      </c>
      <c r="H49" s="43">
        <v>1202929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4334</v>
      </c>
      <c r="F50" s="43">
        <v>4334</v>
      </c>
      <c r="G50" s="43">
        <v>4334</v>
      </c>
      <c r="H50" s="43">
        <v>4334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">
      <c r="D56" s="13" t="s">
        <v>186</v>
      </c>
      <c r="E56" s="43">
        <v>0</v>
      </c>
      <c r="F56" s="43">
        <v>0</v>
      </c>
      <c r="G56" s="43">
        <v>0</v>
      </c>
      <c r="H56" s="43">
        <v>0</v>
      </c>
      <c r="I56" s="7" t="s">
        <v>179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-272599</v>
      </c>
      <c r="F58" s="43">
        <v>-2016465</v>
      </c>
      <c r="G58" s="43">
        <v>-2568683</v>
      </c>
      <c r="H58" s="43">
        <v>-1128675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21190629</v>
      </c>
      <c r="F59" s="43">
        <v>19252156</v>
      </c>
      <c r="G59" s="43">
        <v>7638580</v>
      </c>
      <c r="H59" s="43">
        <v>9078588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22437773</v>
      </c>
      <c r="F61" s="45">
        <v>20553463</v>
      </c>
      <c r="G61" s="45">
        <v>19835381</v>
      </c>
      <c r="H61" s="45">
        <v>20791489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188</v>
      </c>
      <c r="E65" s="44">
        <v>11996365</v>
      </c>
      <c r="F65" s="44">
        <v>9608321</v>
      </c>
      <c r="G65" s="44">
        <v>6435588</v>
      </c>
      <c r="H65" s="44">
        <v>5185727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">
      <c r="D66" s="13" t="s">
        <v>189</v>
      </c>
      <c r="E66" s="43">
        <v>9050515</v>
      </c>
      <c r="F66" s="43">
        <v>7616225</v>
      </c>
      <c r="G66" s="43">
        <v>6217041</v>
      </c>
      <c r="H66" s="43">
        <v>4813145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2945850</v>
      </c>
      <c r="F67" s="43">
        <v>1992096</v>
      </c>
      <c r="G67" s="43">
        <v>218547</v>
      </c>
      <c r="H67" s="43">
        <v>372582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190</v>
      </c>
      <c r="E68" s="43">
        <v>558300</v>
      </c>
      <c r="F68" s="43">
        <v>673478</v>
      </c>
      <c r="G68" s="43">
        <v>703958</v>
      </c>
      <c r="H68" s="43">
        <v>643038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191</v>
      </c>
      <c r="E69" s="43">
        <v>572257</v>
      </c>
      <c r="F69" s="43">
        <v>626548</v>
      </c>
      <c r="G69" s="43">
        <v>431397</v>
      </c>
      <c r="H69" s="43">
        <v>610332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">
      <c r="D70" s="13" t="s">
        <v>192</v>
      </c>
      <c r="E70" s="43">
        <v>1446136</v>
      </c>
      <c r="F70" s="43">
        <v>1423787</v>
      </c>
      <c r="G70" s="43">
        <v>1452869</v>
      </c>
      <c r="H70" s="43">
        <v>806270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1815293</v>
      </c>
      <c r="F72" s="43">
        <v>692070</v>
      </c>
      <c r="G72" s="43">
        <v>-916808</v>
      </c>
      <c r="H72" s="43">
        <v>-880788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211940</v>
      </c>
      <c r="F73" s="43">
        <v>68455</v>
      </c>
      <c r="G73" s="43">
        <v>48447</v>
      </c>
      <c r="H73" s="43">
        <v>41355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193</v>
      </c>
      <c r="E75" s="43">
        <v>2027233</v>
      </c>
      <c r="F75" s="43">
        <v>760525</v>
      </c>
      <c r="G75" s="43">
        <v>-868361</v>
      </c>
      <c r="H75" s="43">
        <v>-839433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106949</v>
      </c>
      <c r="G76" s="43">
        <v>571647</v>
      </c>
      <c r="H76" s="43">
        <v>111457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124</v>
      </c>
      <c r="E77" s="43">
        <v>2027233</v>
      </c>
      <c r="F77" s="43">
        <v>653576</v>
      </c>
      <c r="G77" s="43">
        <v>-1440008</v>
      </c>
      <c r="H77" s="43">
        <v>-950890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43760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">
      <c r="D81" s="13" t="s">
        <v>129</v>
      </c>
      <c r="E81" s="43">
        <v>45000</v>
      </c>
      <c r="F81" s="43">
        <v>40000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">
      <c r="D82" s="13" t="s">
        <v>119</v>
      </c>
      <c r="E82" s="43">
        <v>1938473</v>
      </c>
      <c r="F82" s="43">
        <v>613576</v>
      </c>
      <c r="G82" s="43">
        <v>-1440008</v>
      </c>
      <c r="H82" s="43">
        <v>-950890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">
      <c r="D84" s="14" t="s">
        <v>131</v>
      </c>
      <c r="E84" s="45">
        <v>1938473</v>
      </c>
      <c r="F84" s="45">
        <v>613576</v>
      </c>
      <c r="G84" s="45">
        <v>-1440008</v>
      </c>
      <c r="H84" s="45">
        <v>-950890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1963321</v>
      </c>
      <c r="F88" s="44">
        <v>55251</v>
      </c>
      <c r="G88" s="44">
        <v>194990</v>
      </c>
      <c r="H88" s="44">
        <v>510941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2830901</v>
      </c>
      <c r="F89" s="43">
        <v>2191117</v>
      </c>
      <c r="G89" s="43">
        <v>199675</v>
      </c>
      <c r="H89" s="43">
        <v>-331917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-993171</v>
      </c>
      <c r="F90" s="43">
        <v>-402141</v>
      </c>
      <c r="G90" s="43">
        <v>-658132</v>
      </c>
      <c r="H90" s="43">
        <v>-2199688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-280</v>
      </c>
      <c r="F91" s="43">
        <v>119094</v>
      </c>
      <c r="G91" s="43">
        <v>318718</v>
      </c>
      <c r="H91" s="43">
        <v>2215654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3800771</v>
      </c>
      <c r="F92" s="45">
        <v>1963321</v>
      </c>
      <c r="G92" s="45">
        <v>55251</v>
      </c>
      <c r="H92" s="45">
        <v>194990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">
      <c r="D96" s="12" t="s">
        <v>136</v>
      </c>
      <c r="E96" s="46">
        <f>+E8*100/E10</f>
        <v>1.1352500000000001</v>
      </c>
      <c r="F96" s="46">
        <f>+F8*100/F10</f>
        <v>0.98292500000000005</v>
      </c>
      <c r="G96" s="46">
        <f>+G8*100/G10</f>
        <v>8.2562666666666669</v>
      </c>
      <c r="H96" s="46">
        <f>+H8*100/H10</f>
        <v>25.51208888888889</v>
      </c>
      <c r="I96" s="3" t="s">
        <v>137</v>
      </c>
    </row>
    <row r="97" spans="1:10" ht="20.100000000000001" customHeight="1" x14ac:dyDescent="0.2">
      <c r="D97" s="13" t="s">
        <v>138</v>
      </c>
      <c r="E97" s="47">
        <f>+E84/E10</f>
        <v>9.692365E-2</v>
      </c>
      <c r="F97" s="47">
        <f>+F84/F10</f>
        <v>3.0678799999999999E-2</v>
      </c>
      <c r="G97" s="47">
        <f>+G84/G10</f>
        <v>-0.16000088888888889</v>
      </c>
      <c r="H97" s="47">
        <f>+H84/H10</f>
        <v>-0.10565444444444444</v>
      </c>
      <c r="I97" s="4" t="s">
        <v>139</v>
      </c>
    </row>
    <row r="98" spans="1:10" ht="20.100000000000001" customHeight="1" x14ac:dyDescent="0.2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">
      <c r="D99" s="13" t="s">
        <v>142</v>
      </c>
      <c r="E99" s="47">
        <f>+E59/E10</f>
        <v>1.0595314499999999</v>
      </c>
      <c r="F99" s="47">
        <f>+F59/F10</f>
        <v>0.96260780000000001</v>
      </c>
      <c r="G99" s="47">
        <f>+G59/G10</f>
        <v>0.8487311111111111</v>
      </c>
      <c r="H99" s="47">
        <f>+H59/H10</f>
        <v>1.008732</v>
      </c>
      <c r="I99" s="4" t="s">
        <v>143</v>
      </c>
    </row>
    <row r="100" spans="1:10" ht="20.100000000000001" customHeight="1" x14ac:dyDescent="0.2">
      <c r="D100" s="13" t="s">
        <v>144</v>
      </c>
      <c r="E100" s="47">
        <f>+E11/E84</f>
        <v>8.2539194510318179</v>
      </c>
      <c r="F100" s="47">
        <f>+F11/F84</f>
        <v>22.817059337392596</v>
      </c>
      <c r="G100" s="47">
        <f>+G11/G84</f>
        <v>-3.8124788195621138</v>
      </c>
      <c r="H100" s="47">
        <f>+H11/H84</f>
        <v>-6.0574829896202509</v>
      </c>
      <c r="I100" s="4" t="s">
        <v>145</v>
      </c>
    </row>
    <row r="101" spans="1:10" ht="20.100000000000001" customHeight="1" x14ac:dyDescent="0.2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">
      <c r="D103" s="14" t="s">
        <v>150</v>
      </c>
      <c r="E103" s="48">
        <f>+E11/E59</f>
        <v>0.75505073492627328</v>
      </c>
      <c r="F103" s="48">
        <f>+F11/F59</f>
        <v>0.72719128184916015</v>
      </c>
      <c r="G103" s="48">
        <f>+G11/G59</f>
        <v>0.71871997151302991</v>
      </c>
      <c r="H103" s="48">
        <f>+H11/H59</f>
        <v>0.63445989618649945</v>
      </c>
      <c r="I103" s="8" t="s">
        <v>151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152</v>
      </c>
      <c r="E105" s="53">
        <f>+E67*100/E65</f>
        <v>24.556188478760024</v>
      </c>
      <c r="F105" s="53">
        <f>+F67*100/F65</f>
        <v>20.733029214989799</v>
      </c>
      <c r="G105" s="53">
        <f>+G67*100/G65</f>
        <v>3.3959134736406371</v>
      </c>
      <c r="H105" s="53">
        <f>+H67*100/H65</f>
        <v>7.1847592439787134</v>
      </c>
      <c r="I105" s="3" t="s">
        <v>153</v>
      </c>
    </row>
    <row r="106" spans="1:10" ht="20.100000000000001" customHeight="1" x14ac:dyDescent="0.2">
      <c r="D106" s="13" t="s">
        <v>154</v>
      </c>
      <c r="E106" s="54">
        <f>+E75*100/E65</f>
        <v>16.898727239459621</v>
      </c>
      <c r="F106" s="54">
        <f>+F75*100/F65</f>
        <v>7.9152746874297808</v>
      </c>
      <c r="G106" s="54">
        <f>+G75*100/G65</f>
        <v>-13.493110497440172</v>
      </c>
      <c r="H106" s="54">
        <f>+H75*100/H65</f>
        <v>-16.18737353508968</v>
      </c>
      <c r="I106" s="4" t="s">
        <v>155</v>
      </c>
    </row>
    <row r="107" spans="1:10" ht="20.100000000000001" customHeight="1" x14ac:dyDescent="0.2">
      <c r="D107" s="13" t="s">
        <v>156</v>
      </c>
      <c r="E107" s="54">
        <f>+E82*100/E65</f>
        <v>16.158836447540569</v>
      </c>
      <c r="F107" s="54">
        <f>+F82*100/F65</f>
        <v>6.3858815707759975</v>
      </c>
      <c r="G107" s="54">
        <f>+G82*100/G65</f>
        <v>-22.375702111446536</v>
      </c>
      <c r="H107" s="54">
        <f>+H82*100/H65</f>
        <v>-18.336676805392955</v>
      </c>
      <c r="I107" s="4" t="s">
        <v>157</v>
      </c>
    </row>
    <row r="108" spans="1:10" ht="20.100000000000001" customHeight="1" x14ac:dyDescent="0.2">
      <c r="A108" s="2"/>
      <c r="B108" s="2"/>
      <c r="C108" s="2"/>
      <c r="D108" s="13" t="s">
        <v>158</v>
      </c>
      <c r="E108" s="54">
        <f>E82*100/E30</f>
        <v>8.6393288674415238</v>
      </c>
      <c r="F108" s="54">
        <f>F82*100/F30</f>
        <v>2.9852682246295914</v>
      </c>
      <c r="G108" s="54">
        <f>G82*100/G30</f>
        <v>-7.2597950097353818</v>
      </c>
      <c r="H108" s="54">
        <f>H82*100/H30</f>
        <v>-4.5734579182856985</v>
      </c>
      <c r="I108" s="4" t="s">
        <v>159</v>
      </c>
    </row>
    <row r="109" spans="1:10" ht="20.100000000000001" customHeight="1" x14ac:dyDescent="0.2">
      <c r="A109" s="2"/>
      <c r="B109" s="2"/>
      <c r="C109" s="2"/>
      <c r="D109" s="14" t="s">
        <v>160</v>
      </c>
      <c r="E109" s="55">
        <f>+E84*100/E59</f>
        <v>9.1477841455296112</v>
      </c>
      <c r="F109" s="55">
        <f>+F84*100/F59</f>
        <v>3.1870508425134307</v>
      </c>
      <c r="G109" s="55">
        <f>+G84*100/G59</f>
        <v>-18.851776115456016</v>
      </c>
      <c r="H109" s="55">
        <f>+H84*100/H59</f>
        <v>-10.473985602166328</v>
      </c>
      <c r="I109" s="5" t="s">
        <v>161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162</v>
      </c>
      <c r="E111" s="46">
        <f>+E43*100/E30</f>
        <v>5.5582343220960473</v>
      </c>
      <c r="F111" s="46">
        <f>+F43*100/F30</f>
        <v>6.3313272318149014</v>
      </c>
      <c r="G111" s="46">
        <f>+G43*100/G30</f>
        <v>61.490127162165429</v>
      </c>
      <c r="H111" s="46">
        <f>+H43*100/H30</f>
        <v>56.335075376275363</v>
      </c>
      <c r="I111" s="3" t="s">
        <v>163</v>
      </c>
      <c r="J111" s="56"/>
    </row>
    <row r="112" spans="1:10" ht="20.100000000000001" customHeight="1" x14ac:dyDescent="0.2">
      <c r="A112" s="2"/>
      <c r="B112" s="2"/>
      <c r="C112" s="2"/>
      <c r="D112" s="13" t="s">
        <v>164</v>
      </c>
      <c r="E112" s="47">
        <f>+(E59+E60)*100/E30</f>
        <v>94.441765677903959</v>
      </c>
      <c r="F112" s="47">
        <f>+(F59+F60)*100/F30</f>
        <v>93.668672768185104</v>
      </c>
      <c r="G112" s="47">
        <f>+(G59+G60)*100/G30</f>
        <v>38.509872837834571</v>
      </c>
      <c r="H112" s="47">
        <f>+(H59+H60)*100/H30</f>
        <v>43.664924623724637</v>
      </c>
      <c r="I112" s="4" t="s">
        <v>165</v>
      </c>
      <c r="J112" s="56"/>
    </row>
    <row r="113" spans="1:10" ht="20.100000000000001" customHeight="1" x14ac:dyDescent="0.2">
      <c r="A113" s="2"/>
      <c r="B113" s="2"/>
      <c r="C113" s="2"/>
      <c r="D113" s="14" t="s">
        <v>166</v>
      </c>
      <c r="E113" s="48" t="s">
        <v>204</v>
      </c>
      <c r="F113" s="48">
        <f>+F75/F76</f>
        <v>7.111099683026489</v>
      </c>
      <c r="G113" s="48">
        <f>+G75/G76</f>
        <v>-1.5190510927198078</v>
      </c>
      <c r="H113" s="48">
        <f>+H75/H76</f>
        <v>-7.5314515911966051</v>
      </c>
      <c r="I113" s="5" t="s">
        <v>167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168</v>
      </c>
      <c r="E115" s="46">
        <f>+E65/E30</f>
        <v>0.53465043077136043</v>
      </c>
      <c r="F115" s="46">
        <f>+F65/F30</f>
        <v>0.46747942183757552</v>
      </c>
      <c r="G115" s="46">
        <f>+G65/G30</f>
        <v>0.32444993116088872</v>
      </c>
      <c r="H115" s="46">
        <f>+H65/H30</f>
        <v>0.24941585472786484</v>
      </c>
      <c r="I115" s="6" t="s">
        <v>169</v>
      </c>
      <c r="J115" s="56"/>
    </row>
    <row r="116" spans="1:10" ht="20.100000000000001" customHeight="1" x14ac:dyDescent="0.2">
      <c r="A116" s="2"/>
      <c r="B116" s="2"/>
      <c r="C116" s="2"/>
      <c r="D116" s="13" t="s">
        <v>170</v>
      </c>
      <c r="E116" s="47">
        <f>+E65/E28</f>
        <v>0.86607061509501582</v>
      </c>
      <c r="F116" s="47">
        <f>+F65/F28</f>
        <v>0.67170148648137562</v>
      </c>
      <c r="G116" s="47">
        <f>+G65/G28</f>
        <v>0.41991043120763233</v>
      </c>
      <c r="H116" s="47">
        <f>+H65/H28</f>
        <v>0.31293092497801189</v>
      </c>
      <c r="I116" s="7" t="s">
        <v>171</v>
      </c>
      <c r="J116" s="56"/>
    </row>
    <row r="117" spans="1:10" ht="20.100000000000001" customHeight="1" x14ac:dyDescent="0.2">
      <c r="A117" s="2"/>
      <c r="B117" s="2"/>
      <c r="C117" s="2"/>
      <c r="D117" s="14" t="s">
        <v>172</v>
      </c>
      <c r="E117" s="48">
        <f>+E65/E120</f>
        <v>1.6345730012346129</v>
      </c>
      <c r="F117" s="48">
        <f>+F65/F120</f>
        <v>1.9418654260269586</v>
      </c>
      <c r="G117" s="48">
        <f>+G65/G120</f>
        <v>-1.6955948860155843</v>
      </c>
      <c r="H117" s="48">
        <f>+H65/H120</f>
        <v>-1.5995495979015371</v>
      </c>
      <c r="I117" s="8" t="s">
        <v>173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174</v>
      </c>
      <c r="E119" s="46">
        <f>+E23/E39</f>
        <v>6.8847598994181904</v>
      </c>
      <c r="F119" s="46">
        <f>+F23/F39</f>
        <v>4.8031378288075501</v>
      </c>
      <c r="G119" s="46">
        <f>+G23/G39</f>
        <v>0.54297590092620385</v>
      </c>
      <c r="H119" s="46">
        <f>+H23/H39</f>
        <v>0.56553345038854164</v>
      </c>
      <c r="I119" s="6" t="s">
        <v>175</v>
      </c>
      <c r="J119" s="56"/>
    </row>
    <row r="120" spans="1:10" ht="20.100000000000001" customHeight="1" x14ac:dyDescent="0.2">
      <c r="A120" s="2"/>
      <c r="B120" s="2"/>
      <c r="C120" s="2"/>
      <c r="D120" s="14" t="s">
        <v>176</v>
      </c>
      <c r="E120" s="42">
        <f>+E23-E39</f>
        <v>7339143</v>
      </c>
      <c r="F120" s="42">
        <f>+F23-F39</f>
        <v>4947985</v>
      </c>
      <c r="G120" s="42">
        <f>+G23-G39</f>
        <v>-3795475</v>
      </c>
      <c r="H120" s="42">
        <f>+H23-H39</f>
        <v>-3241992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2020-10-27T12:46:44Z</dcterms:modified>
</cp:coreProperties>
</file>